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0730" windowHeight="11760"/>
  </bookViews>
  <sheets>
    <sheet name="RESUMO" sheetId="43" r:id="rId1"/>
  </sheets>
  <externalReferences>
    <externalReference r:id="rId2"/>
    <externalReference r:id="rId3"/>
  </externalReferences>
  <definedNames>
    <definedName name="__xlnm.Print_Area_1" localSheetId="0">#REF!</definedName>
    <definedName name="__xlnm.Print_Area_1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localSheetId="0" hidden="1">{"'SERVI-SAN (2)'!$G$56:$H$56","'SERVI-SAN (2)'!$G$56:$H$56"}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 localSheetId="0">[1]AnexoI!#REF!</definedName>
    <definedName name="Outros">[1]AnexoI!#REF!</definedName>
    <definedName name="OutrosB" localSheetId="0">[1]AnexoI!#REF!</definedName>
    <definedName name="OutrosB">[1]AnexoI!#REF!</definedName>
    <definedName name="Qtd_Dias">'[2]HORAS,VT,VA'!$B$19</definedName>
    <definedName name="Teste">#N/A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" i="43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F24" l="1"/>
  <c r="J24" s="1"/>
  <c r="F18" l="1"/>
  <c r="J18" s="1"/>
  <c r="F17"/>
  <c r="J17" s="1"/>
  <c r="F12" l="1"/>
  <c r="J12" s="1"/>
  <c r="F9"/>
  <c r="F10"/>
  <c r="J10" s="1"/>
  <c r="F11"/>
  <c r="J11" s="1"/>
  <c r="F13"/>
  <c r="F14"/>
  <c r="J14" s="1"/>
  <c r="F15"/>
  <c r="J15" s="1"/>
  <c r="F16"/>
  <c r="J16" s="1"/>
  <c r="F19"/>
  <c r="J19" s="1"/>
  <c r="F20"/>
  <c r="J20" s="1"/>
  <c r="F21"/>
  <c r="J21" s="1"/>
  <c r="F22"/>
  <c r="J22" s="1"/>
  <c r="F23"/>
  <c r="J23" s="1"/>
  <c r="J9" l="1"/>
  <c r="J13"/>
  <c r="K13" s="1"/>
  <c r="G13"/>
  <c r="F8"/>
  <c r="J8" s="1"/>
  <c r="K8" l="1"/>
  <c r="L8" s="1"/>
  <c r="G8"/>
  <c r="H8" s="1"/>
</calcChain>
</file>

<file path=xl/sharedStrings.xml><?xml version="1.0" encoding="utf-8"?>
<sst xmlns="http://schemas.openxmlformats.org/spreadsheetml/2006/main" count="32" uniqueCount="32">
  <si>
    <t>Item</t>
  </si>
  <si>
    <t>Categoria</t>
  </si>
  <si>
    <t>Valor Unitário Mensal</t>
  </si>
  <si>
    <t>Office boy (CR) SLZ</t>
  </si>
  <si>
    <t>Recepcionista (SR) SLZ</t>
  </si>
  <si>
    <t>Recepcionista (CR) SLZ</t>
  </si>
  <si>
    <t>Recepcionista (CR) BBL</t>
  </si>
  <si>
    <t>Auxiliar de almoxarifado (CR) SLZ</t>
  </si>
  <si>
    <t>Auxiliar de almoxarifado (SR) SLZ</t>
  </si>
  <si>
    <t>Auxiliar Administrativo (SR) SLZ</t>
  </si>
  <si>
    <t>Auxiliar Administrativo (SR) ITZ</t>
  </si>
  <si>
    <t>Auxiliar Administrativo (SR) CXS</t>
  </si>
  <si>
    <t>Auxiliar Administrativo (SR) BLA</t>
  </si>
  <si>
    <t>Auxiliar de arquivo (SR) SLZ</t>
  </si>
  <si>
    <t>Motoboy (SR) SLZ</t>
  </si>
  <si>
    <t>Copeiro (CR) SLZ</t>
  </si>
  <si>
    <t>Auxiliar Administrativo (SR) BBL</t>
  </si>
  <si>
    <t>Grupo</t>
  </si>
  <si>
    <t>Office boy (CR) BLA</t>
  </si>
  <si>
    <t>Recepcionista (CR) CXS</t>
  </si>
  <si>
    <t>Recepcionista (CR) BLA</t>
  </si>
  <si>
    <t>Total Mensal</t>
  </si>
  <si>
    <t>Quantidade de postos</t>
  </si>
  <si>
    <t>Quantidade de meses</t>
  </si>
  <si>
    <t>Total da categoria</t>
  </si>
  <si>
    <t>Total do Grupo</t>
  </si>
  <si>
    <t>Total global da licitação</t>
  </si>
  <si>
    <t>Total mensal do Grupo</t>
  </si>
  <si>
    <t>Total mensal da licitação</t>
  </si>
  <si>
    <t>MAPA DE PREÇOS - CONSOLIDAÇÃO</t>
  </si>
  <si>
    <t>Processo SEI Nº 0006700-56.2023.4.01.8007</t>
  </si>
  <si>
    <t>Objeto: Serviços de copeiragem e apoio administrativo (auxiliar administrativo, office boy, recepcionista, auxiliar de almoxarifado, auxiliar de arquivo e motoboy) para a Seção Judiciária do Maranhão e Subseções vinculadas.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</si>
</sst>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#,##0_ ;\-#,##0\ "/>
    <numFmt numFmtId="167" formatCode="#,##0.00_ ;\-#,##0.00\ "/>
    <numFmt numFmtId="168" formatCode="_(* #,##0.00_);_(* \(#,##0.00\);_(* &quot;-&quot;??_);_(@_)"/>
    <numFmt numFmtId="169" formatCode="_-[$R$-416]\ * #,##0.00_-;\-[$R$-416]\ * #,##0.00_-;_-[$R$-416]\ * &quot;-&quot;??_-;_-@_-"/>
  </numFmts>
  <fonts count="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mbria"/>
      <family val="1"/>
      <scheme val="major"/>
    </font>
    <font>
      <sz val="11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1" fillId="0" borderId="0"/>
    <xf numFmtId="9" fontId="12" fillId="0" borderId="0" applyFont="0" applyFill="0" applyBorder="0" applyAlignment="0" applyProtection="0"/>
    <xf numFmtId="0" fontId="13" fillId="0" borderId="0"/>
    <xf numFmtId="44" fontId="12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44" fontId="8" fillId="0" borderId="0" applyFont="0" applyFill="0" applyBorder="0" applyAlignment="0" applyProtection="0"/>
    <xf numFmtId="0" fontId="11" fillId="0" borderId="0"/>
    <xf numFmtId="44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4" fontId="12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168" fontId="11" fillId="0" borderId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18" fillId="0" borderId="0" xfId="7" applyFont="1" applyAlignment="1">
      <alignment vertical="center"/>
    </xf>
    <xf numFmtId="44" fontId="18" fillId="0" borderId="0" xfId="24" applyFont="1" applyAlignment="1">
      <alignment horizontal="center" vertical="center"/>
    </xf>
    <xf numFmtId="44" fontId="19" fillId="0" borderId="1" xfId="24" applyFont="1" applyBorder="1" applyAlignment="1">
      <alignment horizontal="center" vertical="center"/>
    </xf>
    <xf numFmtId="44" fontId="18" fillId="0" borderId="0" xfId="20" applyFont="1" applyAlignment="1">
      <alignment horizontal="center" vertical="center"/>
    </xf>
    <xf numFmtId="167" fontId="18" fillId="0" borderId="0" xfId="24" applyNumberFormat="1" applyFont="1" applyAlignment="1">
      <alignment horizontal="center" vertical="center"/>
    </xf>
    <xf numFmtId="0" fontId="19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44" fontId="17" fillId="0" borderId="0" xfId="7" applyNumberFormat="1" applyFont="1" applyAlignment="1">
      <alignment horizontal="center" vertical="center"/>
    </xf>
    <xf numFmtId="0" fontId="2" fillId="0" borderId="1" xfId="22" applyFont="1" applyBorder="1" applyAlignment="1">
      <alignment horizontal="justify" vertical="center" wrapText="1"/>
    </xf>
    <xf numFmtId="0" fontId="1" fillId="0" borderId="1" xfId="22" applyFont="1" applyBorder="1" applyAlignment="1">
      <alignment horizontal="justify" vertical="center" wrapText="1"/>
    </xf>
    <xf numFmtId="0" fontId="19" fillId="0" borderId="1" xfId="7" applyFont="1" applyBorder="1" applyAlignment="1">
      <alignment horizontal="center" vertical="center"/>
    </xf>
    <xf numFmtId="166" fontId="19" fillId="3" borderId="1" xfId="7" applyNumberFormat="1" applyFont="1" applyFill="1" applyBorder="1" applyAlignment="1">
      <alignment horizontal="center" vertical="center"/>
    </xf>
    <xf numFmtId="166" fontId="19" fillId="0" borderId="1" xfId="20" applyNumberFormat="1" applyFont="1" applyBorder="1" applyAlignment="1">
      <alignment horizontal="center" vertical="center"/>
    </xf>
    <xf numFmtId="0" fontId="19" fillId="0" borderId="9" xfId="7" applyFont="1" applyBorder="1" applyAlignment="1">
      <alignment horizontal="center" vertical="center"/>
    </xf>
    <xf numFmtId="0" fontId="2" fillId="0" borderId="9" xfId="22" applyFont="1" applyBorder="1" applyAlignment="1">
      <alignment horizontal="justify" vertical="center" wrapText="1"/>
    </xf>
    <xf numFmtId="166" fontId="19" fillId="3" borderId="9" xfId="7" applyNumberFormat="1" applyFont="1" applyFill="1" applyBorder="1" applyAlignment="1">
      <alignment horizontal="center" vertical="center"/>
    </xf>
    <xf numFmtId="44" fontId="19" fillId="0" borderId="9" xfId="24" applyFont="1" applyBorder="1" applyAlignment="1">
      <alignment horizontal="center" vertical="center"/>
    </xf>
    <xf numFmtId="166" fontId="19" fillId="0" borderId="9" xfId="20" applyNumberFormat="1" applyFont="1" applyBorder="1" applyAlignment="1">
      <alignment horizontal="center" vertical="center"/>
    </xf>
    <xf numFmtId="0" fontId="17" fillId="4" borderId="14" xfId="7" applyFont="1" applyFill="1" applyBorder="1" applyAlignment="1">
      <alignment horizontal="center" vertical="center" wrapText="1"/>
    </xf>
    <xf numFmtId="0" fontId="17" fillId="4" borderId="15" xfId="7" applyFont="1" applyFill="1" applyBorder="1" applyAlignment="1">
      <alignment horizontal="center" vertical="center" wrapText="1"/>
    </xf>
    <xf numFmtId="44" fontId="17" fillId="4" borderId="15" xfId="7" applyNumberFormat="1" applyFont="1" applyFill="1" applyBorder="1" applyAlignment="1">
      <alignment horizontal="center" vertical="center" wrapText="1"/>
    </xf>
    <xf numFmtId="0" fontId="17" fillId="4" borderId="16" xfId="7" applyFont="1" applyFill="1" applyBorder="1" applyAlignment="1">
      <alignment horizontal="center" vertical="center" wrapText="1"/>
    </xf>
    <xf numFmtId="0" fontId="19" fillId="0" borderId="6" xfId="7" applyFont="1" applyBorder="1" applyAlignment="1">
      <alignment horizontal="center" vertical="center"/>
    </xf>
    <xf numFmtId="166" fontId="19" fillId="3" borderId="6" xfId="7" applyNumberFormat="1" applyFont="1" applyFill="1" applyBorder="1" applyAlignment="1">
      <alignment horizontal="center" vertical="center"/>
    </xf>
    <xf numFmtId="44" fontId="19" fillId="0" borderId="6" xfId="24" applyFont="1" applyBorder="1" applyAlignment="1">
      <alignment horizontal="center" vertical="center"/>
    </xf>
    <xf numFmtId="166" fontId="19" fillId="0" borderId="6" xfId="20" applyNumberFormat="1" applyFont="1" applyBorder="1" applyAlignment="1">
      <alignment horizontal="center" vertical="center"/>
    </xf>
    <xf numFmtId="0" fontId="2" fillId="3" borderId="6" xfId="22" applyFont="1" applyFill="1" applyBorder="1" applyAlignment="1">
      <alignment horizontal="justify" vertical="center" wrapText="1"/>
    </xf>
    <xf numFmtId="44" fontId="19" fillId="3" borderId="6" xfId="24" applyFont="1" applyFill="1" applyBorder="1" applyAlignment="1">
      <alignment horizontal="center" vertical="center"/>
    </xf>
    <xf numFmtId="44" fontId="19" fillId="3" borderId="1" xfId="24" applyFont="1" applyFill="1" applyBorder="1" applyAlignment="1">
      <alignment horizontal="center" vertical="center"/>
    </xf>
    <xf numFmtId="44" fontId="19" fillId="3" borderId="9" xfId="24" applyFont="1" applyFill="1" applyBorder="1" applyAlignment="1">
      <alignment horizontal="center" vertical="center"/>
    </xf>
    <xf numFmtId="0" fontId="17" fillId="0" borderId="0" xfId="7" applyFont="1" applyAlignment="1">
      <alignment horizontal="left" vertical="center"/>
    </xf>
    <xf numFmtId="169" fontId="17" fillId="4" borderId="22" xfId="24" applyNumberFormat="1" applyFont="1" applyFill="1" applyBorder="1" applyAlignment="1">
      <alignment horizontal="center" vertical="center"/>
    </xf>
    <xf numFmtId="169" fontId="17" fillId="4" borderId="23" xfId="24" applyNumberFormat="1" applyFont="1" applyFill="1" applyBorder="1" applyAlignment="1">
      <alignment horizontal="center" vertical="center"/>
    </xf>
    <xf numFmtId="169" fontId="17" fillId="4" borderId="24" xfId="24" applyNumberFormat="1" applyFont="1" applyFill="1" applyBorder="1" applyAlignment="1">
      <alignment horizontal="center" vertical="center"/>
    </xf>
    <xf numFmtId="44" fontId="19" fillId="0" borderId="12" xfId="24" applyFont="1" applyBorder="1" applyAlignment="1">
      <alignment horizontal="center" vertical="center"/>
    </xf>
    <xf numFmtId="44" fontId="19" fillId="0" borderId="3" xfId="24" applyFont="1" applyBorder="1" applyAlignment="1">
      <alignment horizontal="center" vertical="center"/>
    </xf>
    <xf numFmtId="44" fontId="19" fillId="0" borderId="4" xfId="24" applyFont="1" applyBorder="1" applyAlignment="1">
      <alignment horizontal="center" vertical="center"/>
    </xf>
    <xf numFmtId="44" fontId="19" fillId="0" borderId="2" xfId="24" applyFont="1" applyBorder="1" applyAlignment="1">
      <alignment horizontal="center" vertical="center"/>
    </xf>
    <xf numFmtId="44" fontId="19" fillId="0" borderId="10" xfId="24" applyFont="1" applyBorder="1" applyAlignment="1">
      <alignment horizontal="center" vertical="center"/>
    </xf>
    <xf numFmtId="0" fontId="20" fillId="2" borderId="11" xfId="7" applyFont="1" applyFill="1" applyBorder="1" applyAlignment="1">
      <alignment horizontal="center" vertical="center"/>
    </xf>
    <xf numFmtId="0" fontId="20" fillId="2" borderId="12" xfId="7" applyFont="1" applyFill="1" applyBorder="1" applyAlignment="1">
      <alignment horizontal="center" vertical="center"/>
    </xf>
    <xf numFmtId="0" fontId="20" fillId="2" borderId="13" xfId="7" applyFont="1" applyFill="1" applyBorder="1" applyAlignment="1">
      <alignment horizontal="center" vertical="center"/>
    </xf>
    <xf numFmtId="44" fontId="19" fillId="0" borderId="17" xfId="20" applyFont="1" applyBorder="1" applyAlignment="1">
      <alignment horizontal="center" vertical="center"/>
    </xf>
    <xf numFmtId="44" fontId="19" fillId="0" borderId="18" xfId="20" applyFont="1" applyBorder="1" applyAlignment="1">
      <alignment horizontal="center" vertical="center"/>
    </xf>
    <xf numFmtId="44" fontId="19" fillId="0" borderId="19" xfId="20" applyFont="1" applyBorder="1" applyAlignment="1">
      <alignment horizontal="center" vertical="center"/>
    </xf>
    <xf numFmtId="44" fontId="19" fillId="0" borderId="20" xfId="20" applyFont="1" applyBorder="1" applyAlignment="1">
      <alignment horizontal="center" vertical="center"/>
    </xf>
    <xf numFmtId="44" fontId="19" fillId="0" borderId="21" xfId="20" applyFont="1" applyBorder="1" applyAlignment="1">
      <alignment horizontal="center" vertical="center"/>
    </xf>
    <xf numFmtId="0" fontId="19" fillId="0" borderId="5" xfId="7" applyFont="1" applyBorder="1" applyAlignment="1">
      <alignment horizontal="center" vertical="center"/>
    </xf>
    <xf numFmtId="0" fontId="19" fillId="0" borderId="7" xfId="7" applyFont="1" applyBorder="1" applyAlignment="1">
      <alignment horizontal="center" vertical="center"/>
    </xf>
    <xf numFmtId="0" fontId="19" fillId="0" borderId="8" xfId="7" applyFont="1" applyBorder="1" applyAlignment="1">
      <alignment horizontal="center" vertical="center"/>
    </xf>
  </cellXfs>
  <cellStyles count="56">
    <cellStyle name="Currency 2" xfId="9"/>
    <cellStyle name="Currency 2 2" xfId="34"/>
    <cellStyle name="Moeda" xfId="20" builtinId="4"/>
    <cellStyle name="Moeda 2" xfId="2"/>
    <cellStyle name="Moeda 2 2" xfId="8"/>
    <cellStyle name="Moeda 2 2 2" xfId="33"/>
    <cellStyle name="Moeda 2 3" xfId="14"/>
    <cellStyle name="Moeda 2 4" xfId="27"/>
    <cellStyle name="Moeda 2 4 2" xfId="43"/>
    <cellStyle name="Moeda 2 5" xfId="30"/>
    <cellStyle name="Moeda 3" xfId="17"/>
    <cellStyle name="Moeda 3 2" xfId="26"/>
    <cellStyle name="Moeda 3 2 2" xfId="42"/>
    <cellStyle name="Moeda 3 2 2 2" xfId="49"/>
    <cellStyle name="Moeda 3 3" xfId="37"/>
    <cellStyle name="Moeda 4" xfId="24"/>
    <cellStyle name="Moeda 4 2" xfId="41"/>
    <cellStyle name="Moeda 4 3" xfId="47"/>
    <cellStyle name="Moeda 4 5" xfId="45"/>
    <cellStyle name="Moeda 5" xfId="12"/>
    <cellStyle name="Moeda 5 2" xfId="35"/>
    <cellStyle name="Moeda 6" xfId="40"/>
    <cellStyle name="Moeda 7" xfId="51"/>
    <cellStyle name="Moeda 8" xfId="54"/>
    <cellStyle name="Normal" xfId="0" builtinId="0"/>
    <cellStyle name="Normal 2" xfId="1"/>
    <cellStyle name="Normal 2 2" xfId="10"/>
    <cellStyle name="Normal 2 3" xfId="29"/>
    <cellStyle name="Normal 3" xfId="16"/>
    <cellStyle name="Normal 3 2 2" xfId="7"/>
    <cellStyle name="Normal 3 2 3" xfId="22"/>
    <cellStyle name="Normal 3 2 3 2" xfId="44"/>
    <cellStyle name="Normal 3 2 3 3" xfId="46"/>
    <cellStyle name="Normal 4" xfId="50"/>
    <cellStyle name="Normal 4 2" xfId="11"/>
    <cellStyle name="Normal 4 3" xfId="23"/>
    <cellStyle name="Normal 5" xfId="5"/>
    <cellStyle name="Normal 5 3" xfId="4"/>
    <cellStyle name="Normal 5 3 2" xfId="32"/>
    <cellStyle name="Normal 6" xfId="21"/>
    <cellStyle name="Normal 7" xfId="53"/>
    <cellStyle name="Normal 8" xfId="25"/>
    <cellStyle name="Porcentagem 2" xfId="3"/>
    <cellStyle name="Porcentagem 2 2" xfId="13"/>
    <cellStyle name="Porcentagem 2 3" xfId="6"/>
    <cellStyle name="Porcentagem 2 4" xfId="31"/>
    <cellStyle name="Porcentagem 3" xfId="18"/>
    <cellStyle name="Porcentagem 3 2" xfId="38"/>
    <cellStyle name="Porcentagem 4" xfId="28"/>
    <cellStyle name="Porcentagem 4 2" xfId="15"/>
    <cellStyle name="Porcentagem 4 2 2" xfId="19"/>
    <cellStyle name="Porcentagem 4 2 2 2" xfId="39"/>
    <cellStyle name="Porcentagem 4 2 3" xfId="36"/>
    <cellStyle name="Porcentagem 5" xfId="52"/>
    <cellStyle name="Porcentagem 6" xfId="55"/>
    <cellStyle name="Vírgula 10" xfId="4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9"/>
  <sheetViews>
    <sheetView tabSelected="1" topLeftCell="C7" workbookViewId="0">
      <selection activeCell="F23" sqref="F23"/>
    </sheetView>
  </sheetViews>
  <sheetFormatPr defaultColWidth="9.140625" defaultRowHeight="15" customHeight="1"/>
  <cols>
    <col min="1" max="1" width="9.140625" style="1"/>
    <col min="2" max="2" width="10.5703125" style="1" customWidth="1"/>
    <col min="3" max="3" width="35.7109375" style="1" customWidth="1"/>
    <col min="4" max="4" width="14.85546875" style="1" customWidth="1"/>
    <col min="5" max="5" width="19.7109375" style="1" customWidth="1"/>
    <col min="6" max="6" width="20.7109375" style="1" customWidth="1"/>
    <col min="7" max="8" width="18.5703125" style="1" customWidth="1"/>
    <col min="9" max="9" width="18.28515625" style="1" customWidth="1"/>
    <col min="10" max="10" width="19.42578125" style="1" customWidth="1"/>
    <col min="11" max="12" width="19.85546875" style="1" customWidth="1"/>
    <col min="13" max="13" width="10.7109375" style="1" customWidth="1"/>
    <col min="14" max="16384" width="9.140625" style="1"/>
  </cols>
  <sheetData>
    <row r="2" spans="1:13" s="7" customFormat="1" ht="15" customHeight="1">
      <c r="A2" s="31" t="s">
        <v>30</v>
      </c>
      <c r="B2" s="31"/>
      <c r="C2" s="31"/>
    </row>
    <row r="3" spans="1:13" s="7" customFormat="1" ht="15" customHeight="1"/>
    <row r="4" spans="1:13" s="7" customFormat="1" ht="15" customHeight="1">
      <c r="A4" s="31" t="s">
        <v>31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3" ht="15" customHeight="1" thickBot="1"/>
    <row r="6" spans="1:13" ht="38.25" customHeight="1" thickBot="1">
      <c r="A6" s="40" t="s">
        <v>29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  <c r="M6" s="2"/>
    </row>
    <row r="7" spans="1:13" ht="36" customHeight="1" thickBot="1">
      <c r="A7" s="19" t="s">
        <v>17</v>
      </c>
      <c r="B7" s="20" t="s">
        <v>0</v>
      </c>
      <c r="C7" s="20" t="s">
        <v>1</v>
      </c>
      <c r="D7" s="20" t="s">
        <v>22</v>
      </c>
      <c r="E7" s="21" t="s">
        <v>2</v>
      </c>
      <c r="F7" s="20" t="s">
        <v>21</v>
      </c>
      <c r="G7" s="20" t="s">
        <v>27</v>
      </c>
      <c r="H7" s="20" t="s">
        <v>28</v>
      </c>
      <c r="I7" s="20" t="s">
        <v>23</v>
      </c>
      <c r="J7" s="20" t="s">
        <v>24</v>
      </c>
      <c r="K7" s="20" t="s">
        <v>25</v>
      </c>
      <c r="L7" s="22" t="s">
        <v>26</v>
      </c>
      <c r="M7" s="2"/>
    </row>
    <row r="8" spans="1:13" ht="20.100000000000001" customHeight="1">
      <c r="A8" s="48">
        <v>1</v>
      </c>
      <c r="B8" s="23">
        <v>1</v>
      </c>
      <c r="C8" s="27" t="s">
        <v>9</v>
      </c>
      <c r="D8" s="24">
        <v>80</v>
      </c>
      <c r="E8" s="28">
        <v>3819.76</v>
      </c>
      <c r="F8" s="25">
        <f>D8*E8</f>
        <v>305580.80000000005</v>
      </c>
      <c r="G8" s="35">
        <f>SUM(F8:F12)</f>
        <v>415376.22000000003</v>
      </c>
      <c r="H8" s="35">
        <f>G8+G13</f>
        <v>518322.73000000004</v>
      </c>
      <c r="I8" s="26">
        <v>36</v>
      </c>
      <c r="J8" s="25">
        <f>F8*I8</f>
        <v>11000908.800000001</v>
      </c>
      <c r="K8" s="43">
        <f>SUM(J8:J12)</f>
        <v>14953543.920000002</v>
      </c>
      <c r="L8" s="32">
        <f>K8+K13</f>
        <v>18659618.280000001</v>
      </c>
      <c r="M8" s="5"/>
    </row>
    <row r="9" spans="1:13" ht="20.100000000000001" customHeight="1">
      <c r="A9" s="49"/>
      <c r="B9" s="11">
        <v>2</v>
      </c>
      <c r="C9" s="9" t="s">
        <v>10</v>
      </c>
      <c r="D9" s="12">
        <v>9</v>
      </c>
      <c r="E9" s="29">
        <v>3835.58</v>
      </c>
      <c r="F9" s="3">
        <f t="shared" ref="F9:F24" si="0">D9*E9</f>
        <v>34520.22</v>
      </c>
      <c r="G9" s="36"/>
      <c r="H9" s="36"/>
      <c r="I9" s="13">
        <f>I8</f>
        <v>36</v>
      </c>
      <c r="J9" s="3">
        <f t="shared" ref="J9:J24" si="1">F9*I9</f>
        <v>1242727.92</v>
      </c>
      <c r="K9" s="44"/>
      <c r="L9" s="33"/>
      <c r="M9" s="5"/>
    </row>
    <row r="10" spans="1:13" ht="20.100000000000001" customHeight="1">
      <c r="A10" s="49"/>
      <c r="B10" s="11">
        <v>3</v>
      </c>
      <c r="C10" s="9" t="s">
        <v>11</v>
      </c>
      <c r="D10" s="12">
        <v>10</v>
      </c>
      <c r="E10" s="29">
        <v>3707.76</v>
      </c>
      <c r="F10" s="3">
        <f t="shared" si="0"/>
        <v>37077.600000000006</v>
      </c>
      <c r="G10" s="36"/>
      <c r="H10" s="36"/>
      <c r="I10" s="13">
        <f t="shared" ref="I10:I24" si="2">I9</f>
        <v>36</v>
      </c>
      <c r="J10" s="3">
        <f t="shared" si="1"/>
        <v>1334793.6000000001</v>
      </c>
      <c r="K10" s="44"/>
      <c r="L10" s="33"/>
      <c r="M10" s="5"/>
    </row>
    <row r="11" spans="1:13" ht="20.100000000000001" customHeight="1">
      <c r="A11" s="49"/>
      <c r="B11" s="11">
        <v>4</v>
      </c>
      <c r="C11" s="9" t="s">
        <v>12</v>
      </c>
      <c r="D11" s="12">
        <v>2</v>
      </c>
      <c r="E11" s="29">
        <v>3819.76</v>
      </c>
      <c r="F11" s="3">
        <f t="shared" si="0"/>
        <v>7639.52</v>
      </c>
      <c r="G11" s="36"/>
      <c r="H11" s="36"/>
      <c r="I11" s="13">
        <f t="shared" si="2"/>
        <v>36</v>
      </c>
      <c r="J11" s="3">
        <f t="shared" si="1"/>
        <v>275022.72000000003</v>
      </c>
      <c r="K11" s="44"/>
      <c r="L11" s="33"/>
      <c r="M11" s="5"/>
    </row>
    <row r="12" spans="1:13" ht="20.100000000000001" customHeight="1">
      <c r="A12" s="49"/>
      <c r="B12" s="11">
        <v>5</v>
      </c>
      <c r="C12" s="9" t="s">
        <v>16</v>
      </c>
      <c r="D12" s="12">
        <v>8</v>
      </c>
      <c r="E12" s="29">
        <v>3819.76</v>
      </c>
      <c r="F12" s="3">
        <f t="shared" si="0"/>
        <v>30558.080000000002</v>
      </c>
      <c r="G12" s="37"/>
      <c r="H12" s="36"/>
      <c r="I12" s="13">
        <f t="shared" si="2"/>
        <v>36</v>
      </c>
      <c r="J12" s="3">
        <f t="shared" si="1"/>
        <v>1100090.8800000001</v>
      </c>
      <c r="K12" s="44"/>
      <c r="L12" s="33"/>
      <c r="M12" s="5"/>
    </row>
    <row r="13" spans="1:13" ht="20.100000000000001" customHeight="1">
      <c r="A13" s="49">
        <v>2</v>
      </c>
      <c r="B13" s="11">
        <v>6</v>
      </c>
      <c r="C13" s="10" t="s">
        <v>3</v>
      </c>
      <c r="D13" s="12">
        <v>4</v>
      </c>
      <c r="E13" s="29">
        <v>3874.66</v>
      </c>
      <c r="F13" s="3">
        <f t="shared" si="0"/>
        <v>15498.64</v>
      </c>
      <c r="G13" s="38">
        <f>SUM(F13:F24)</f>
        <v>102946.51000000001</v>
      </c>
      <c r="H13" s="36"/>
      <c r="I13" s="13">
        <f t="shared" si="2"/>
        <v>36</v>
      </c>
      <c r="J13" s="3">
        <f t="shared" si="1"/>
        <v>557951.04</v>
      </c>
      <c r="K13" s="45">
        <f>SUM(J13:J24)</f>
        <v>3706074.3599999994</v>
      </c>
      <c r="L13" s="33"/>
      <c r="M13" s="5"/>
    </row>
    <row r="14" spans="1:13" ht="20.100000000000001" customHeight="1">
      <c r="A14" s="49"/>
      <c r="B14" s="11">
        <v>7</v>
      </c>
      <c r="C14" s="10" t="s">
        <v>18</v>
      </c>
      <c r="D14" s="12">
        <v>1</v>
      </c>
      <c r="E14" s="29">
        <v>3874.66</v>
      </c>
      <c r="F14" s="3">
        <f t="shared" si="0"/>
        <v>3874.66</v>
      </c>
      <c r="G14" s="36"/>
      <c r="H14" s="36"/>
      <c r="I14" s="13">
        <f t="shared" si="2"/>
        <v>36</v>
      </c>
      <c r="J14" s="3">
        <f t="shared" si="1"/>
        <v>139487.76</v>
      </c>
      <c r="K14" s="46"/>
      <c r="L14" s="33"/>
      <c r="M14" s="5"/>
    </row>
    <row r="15" spans="1:13" ht="20.100000000000001" customHeight="1">
      <c r="A15" s="49"/>
      <c r="B15" s="11">
        <v>8</v>
      </c>
      <c r="C15" s="9" t="s">
        <v>5</v>
      </c>
      <c r="D15" s="12">
        <v>3</v>
      </c>
      <c r="E15" s="29">
        <v>4260.97</v>
      </c>
      <c r="F15" s="3">
        <f t="shared" si="0"/>
        <v>12782.91</v>
      </c>
      <c r="G15" s="36"/>
      <c r="H15" s="36"/>
      <c r="I15" s="13">
        <f t="shared" si="2"/>
        <v>36</v>
      </c>
      <c r="J15" s="3">
        <f t="shared" si="1"/>
        <v>460184.76</v>
      </c>
      <c r="K15" s="46"/>
      <c r="L15" s="33"/>
      <c r="M15" s="5"/>
    </row>
    <row r="16" spans="1:13" ht="20.100000000000001" customHeight="1">
      <c r="A16" s="49"/>
      <c r="B16" s="11">
        <v>9</v>
      </c>
      <c r="C16" s="10" t="s">
        <v>19</v>
      </c>
      <c r="D16" s="12">
        <v>1</v>
      </c>
      <c r="E16" s="29">
        <v>4136.1499999999996</v>
      </c>
      <c r="F16" s="3">
        <f t="shared" si="0"/>
        <v>4136.1499999999996</v>
      </c>
      <c r="G16" s="36"/>
      <c r="H16" s="36"/>
      <c r="I16" s="13">
        <f t="shared" si="2"/>
        <v>36</v>
      </c>
      <c r="J16" s="3">
        <f t="shared" si="1"/>
        <v>148901.4</v>
      </c>
      <c r="K16" s="46"/>
      <c r="L16" s="33"/>
      <c r="M16" s="5"/>
    </row>
    <row r="17" spans="1:13" ht="20.100000000000001" customHeight="1">
      <c r="A17" s="49"/>
      <c r="B17" s="11">
        <v>10</v>
      </c>
      <c r="C17" s="10" t="s">
        <v>20</v>
      </c>
      <c r="D17" s="12">
        <v>1</v>
      </c>
      <c r="E17" s="29">
        <v>4260.97</v>
      </c>
      <c r="F17" s="3">
        <f t="shared" si="0"/>
        <v>4260.97</v>
      </c>
      <c r="G17" s="36"/>
      <c r="H17" s="36"/>
      <c r="I17" s="13">
        <f t="shared" si="2"/>
        <v>36</v>
      </c>
      <c r="J17" s="3">
        <f t="shared" si="1"/>
        <v>153394.92000000001</v>
      </c>
      <c r="K17" s="46"/>
      <c r="L17" s="33"/>
      <c r="M17" s="5"/>
    </row>
    <row r="18" spans="1:13" ht="20.100000000000001" customHeight="1">
      <c r="A18" s="49"/>
      <c r="B18" s="11">
        <v>11</v>
      </c>
      <c r="C18" s="10" t="s">
        <v>6</v>
      </c>
      <c r="D18" s="12">
        <v>1</v>
      </c>
      <c r="E18" s="29">
        <v>4260.97</v>
      </c>
      <c r="F18" s="3">
        <f t="shared" si="0"/>
        <v>4260.97</v>
      </c>
      <c r="G18" s="36"/>
      <c r="H18" s="36"/>
      <c r="I18" s="13">
        <f t="shared" si="2"/>
        <v>36</v>
      </c>
      <c r="J18" s="3">
        <f t="shared" si="1"/>
        <v>153394.92000000001</v>
      </c>
      <c r="K18" s="46"/>
      <c r="L18" s="33"/>
      <c r="M18" s="5"/>
    </row>
    <row r="19" spans="1:13" ht="20.100000000000001" customHeight="1">
      <c r="A19" s="49"/>
      <c r="B19" s="11">
        <v>12</v>
      </c>
      <c r="C19" s="9" t="s">
        <v>4</v>
      </c>
      <c r="D19" s="12">
        <v>4</v>
      </c>
      <c r="E19" s="29">
        <v>4099.09</v>
      </c>
      <c r="F19" s="3">
        <f t="shared" si="0"/>
        <v>16396.36</v>
      </c>
      <c r="G19" s="36"/>
      <c r="H19" s="36"/>
      <c r="I19" s="13">
        <f t="shared" si="2"/>
        <v>36</v>
      </c>
      <c r="J19" s="3">
        <f t="shared" si="1"/>
        <v>590268.96</v>
      </c>
      <c r="K19" s="46"/>
      <c r="L19" s="33"/>
      <c r="M19" s="5"/>
    </row>
    <row r="20" spans="1:13" ht="20.100000000000001" customHeight="1">
      <c r="A20" s="49"/>
      <c r="B20" s="11">
        <v>13</v>
      </c>
      <c r="C20" s="9" t="s">
        <v>7</v>
      </c>
      <c r="D20" s="12">
        <v>1</v>
      </c>
      <c r="E20" s="29">
        <v>3874.66</v>
      </c>
      <c r="F20" s="3">
        <f t="shared" si="0"/>
        <v>3874.66</v>
      </c>
      <c r="G20" s="36"/>
      <c r="H20" s="36"/>
      <c r="I20" s="13">
        <f t="shared" si="2"/>
        <v>36</v>
      </c>
      <c r="J20" s="3">
        <f t="shared" si="1"/>
        <v>139487.76</v>
      </c>
      <c r="K20" s="46"/>
      <c r="L20" s="33"/>
      <c r="M20" s="5"/>
    </row>
    <row r="21" spans="1:13" ht="20.100000000000001" customHeight="1">
      <c r="A21" s="49"/>
      <c r="B21" s="11">
        <v>14</v>
      </c>
      <c r="C21" s="9" t="s">
        <v>8</v>
      </c>
      <c r="D21" s="12">
        <v>2</v>
      </c>
      <c r="E21" s="29">
        <v>3720.99</v>
      </c>
      <c r="F21" s="3">
        <f t="shared" si="0"/>
        <v>7441.98</v>
      </c>
      <c r="G21" s="36"/>
      <c r="H21" s="36"/>
      <c r="I21" s="13">
        <f t="shared" si="2"/>
        <v>36</v>
      </c>
      <c r="J21" s="3">
        <f t="shared" si="1"/>
        <v>267911.27999999997</v>
      </c>
      <c r="K21" s="46"/>
      <c r="L21" s="33"/>
      <c r="M21" s="5"/>
    </row>
    <row r="22" spans="1:13" ht="20.100000000000001" customHeight="1">
      <c r="A22" s="49"/>
      <c r="B22" s="11">
        <v>15</v>
      </c>
      <c r="C22" s="9" t="s">
        <v>13</v>
      </c>
      <c r="D22" s="12">
        <v>4</v>
      </c>
      <c r="E22" s="29">
        <v>3720.99</v>
      </c>
      <c r="F22" s="3">
        <f t="shared" si="0"/>
        <v>14883.96</v>
      </c>
      <c r="G22" s="36"/>
      <c r="H22" s="36"/>
      <c r="I22" s="13">
        <f t="shared" si="2"/>
        <v>36</v>
      </c>
      <c r="J22" s="3">
        <f t="shared" si="1"/>
        <v>535822.55999999994</v>
      </c>
      <c r="K22" s="46"/>
      <c r="L22" s="33"/>
      <c r="M22" s="5"/>
    </row>
    <row r="23" spans="1:13" ht="20.100000000000001" customHeight="1">
      <c r="A23" s="49"/>
      <c r="B23" s="11">
        <v>16</v>
      </c>
      <c r="C23" s="9" t="s">
        <v>14</v>
      </c>
      <c r="D23" s="12">
        <v>1</v>
      </c>
      <c r="E23" s="29">
        <v>5607.31</v>
      </c>
      <c r="F23" s="3">
        <f t="shared" si="0"/>
        <v>5607.31</v>
      </c>
      <c r="G23" s="36"/>
      <c r="H23" s="36"/>
      <c r="I23" s="13">
        <f t="shared" si="2"/>
        <v>36</v>
      </c>
      <c r="J23" s="3">
        <f t="shared" si="1"/>
        <v>201863.16</v>
      </c>
      <c r="K23" s="46"/>
      <c r="L23" s="33"/>
      <c r="M23" s="5"/>
    </row>
    <row r="24" spans="1:13" ht="20.100000000000001" customHeight="1" thickBot="1">
      <c r="A24" s="50"/>
      <c r="B24" s="14">
        <v>17</v>
      </c>
      <c r="C24" s="15" t="s">
        <v>15</v>
      </c>
      <c r="D24" s="16">
        <v>2</v>
      </c>
      <c r="E24" s="30">
        <v>4963.97</v>
      </c>
      <c r="F24" s="17">
        <f t="shared" si="0"/>
        <v>9927.94</v>
      </c>
      <c r="G24" s="39"/>
      <c r="H24" s="39"/>
      <c r="I24" s="18">
        <f t="shared" si="2"/>
        <v>36</v>
      </c>
      <c r="J24" s="17">
        <f t="shared" si="1"/>
        <v>357405.84</v>
      </c>
      <c r="K24" s="47"/>
      <c r="L24" s="34"/>
      <c r="M24" s="5"/>
    </row>
    <row r="25" spans="1:13" ht="15" customHeight="1">
      <c r="B25" s="6"/>
      <c r="C25" s="7"/>
      <c r="D25" s="8"/>
      <c r="E25" s="6"/>
      <c r="F25" s="6"/>
      <c r="G25" s="6"/>
      <c r="H25" s="6"/>
      <c r="I25" s="4"/>
      <c r="J25" s="4"/>
    </row>
    <row r="26" spans="1:13" ht="15" customHeight="1">
      <c r="B26" s="6"/>
      <c r="C26" s="6"/>
      <c r="D26" s="6"/>
      <c r="E26" s="6"/>
      <c r="F26" s="6"/>
      <c r="G26" s="6"/>
      <c r="H26" s="6"/>
      <c r="I26" s="4"/>
      <c r="J26" s="4"/>
    </row>
    <row r="27" spans="1:13" ht="15" customHeight="1">
      <c r="I27" s="4"/>
      <c r="J27" s="4"/>
    </row>
    <row r="28" spans="1:13" ht="15" customHeight="1">
      <c r="I28" s="4"/>
      <c r="J28" s="4"/>
    </row>
    <row r="29" spans="1:13" ht="15" customHeight="1">
      <c r="I29" s="4"/>
      <c r="J29" s="4"/>
    </row>
  </sheetData>
  <mergeCells count="11">
    <mergeCell ref="A2:C2"/>
    <mergeCell ref="A4:K4"/>
    <mergeCell ref="L8:L24"/>
    <mergeCell ref="G8:G12"/>
    <mergeCell ref="G13:G24"/>
    <mergeCell ref="H8:H24"/>
    <mergeCell ref="A6:L6"/>
    <mergeCell ref="K8:K12"/>
    <mergeCell ref="K13:K24"/>
    <mergeCell ref="A8:A12"/>
    <mergeCell ref="A13:A24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9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 - GRUPO EXECUTIVO DE LICITAÇÕES</dc:creator>
  <cp:lastModifiedBy>ma52402</cp:lastModifiedBy>
  <cp:lastPrinted>2019-06-11T20:12:22Z</cp:lastPrinted>
  <dcterms:created xsi:type="dcterms:W3CDTF">2005-05-11T13:28:01Z</dcterms:created>
  <dcterms:modified xsi:type="dcterms:W3CDTF">2024-02-22T20:10:41Z</dcterms:modified>
</cp:coreProperties>
</file>